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activeTab="3"/>
  </bookViews>
  <sheets>
    <sheet name="2023年第二批学生资助补助中央、省和州级资金下达表" sheetId="3" r:id="rId1"/>
    <sheet name="2023年第二批学生资助补助中央、省和州级资金分配明细表" sheetId="9" r:id="rId2"/>
    <sheet name="绩效目标表2-1" sheetId="6" r:id="rId3"/>
    <sheet name="绩效目标表2-2" sheetId="7" r:id="rId4"/>
  </sheets>
  <calcPr calcId="144525"/>
</workbook>
</file>

<file path=xl/sharedStrings.xml><?xml version="1.0" encoding="utf-8"?>
<sst xmlns="http://schemas.openxmlformats.org/spreadsheetml/2006/main" count="233" uniqueCount="126">
  <si>
    <t>附件1</t>
  </si>
  <si>
    <t>2023年第二批学生资助补助中央、省和州级资金下达表</t>
  </si>
  <si>
    <t>地区</t>
  </si>
  <si>
    <t>本次下达</t>
  </si>
  <si>
    <t>学生资助补助资金合计</t>
  </si>
  <si>
    <t>学前教育</t>
  </si>
  <si>
    <t>普通高中国家助学金</t>
  </si>
  <si>
    <t>普通高中国家免学费</t>
  </si>
  <si>
    <t>中等职业教育国家奖助学金</t>
  </si>
  <si>
    <t>中等职业教育免学费补助</t>
  </si>
  <si>
    <t>高等教育学生资金（生源地信用助学贷款补偿金）</t>
  </si>
  <si>
    <t>第二批</t>
  </si>
  <si>
    <t>第一批</t>
  </si>
  <si>
    <t>小计</t>
  </si>
  <si>
    <t>中央资金</t>
  </si>
  <si>
    <t>省级资金</t>
  </si>
  <si>
    <t>州级资金</t>
  </si>
  <si>
    <t>县市资金</t>
  </si>
  <si>
    <t>梁河县</t>
  </si>
  <si>
    <t>附件2</t>
  </si>
  <si>
    <t>2023年第二批学生资助补助中央、省和州级资金分配明细表</t>
  </si>
  <si>
    <t>地区(单位）</t>
  </si>
  <si>
    <t>学前教育（2050201-学前教育）</t>
  </si>
  <si>
    <t>普通高中国家助学金（2050204-高中教育)</t>
  </si>
  <si>
    <t>普通高中国家免学费（2050204-高中教育)</t>
  </si>
  <si>
    <t>中等职业教育国家奖助学金(2050302-中等职业教育）</t>
  </si>
  <si>
    <t>中等职业教育免学费补助(2050302-中等职业教育）</t>
  </si>
  <si>
    <t>高等教育学生资金（生源地信用助学贷款补偿金）（2050299-其他普通教育支出）</t>
  </si>
  <si>
    <t>中央资金（德财教〔2023〕21号）来源金额</t>
  </si>
  <si>
    <t>中央资金德财教〔2023〕127号调减下达梁河职业高级中学</t>
  </si>
  <si>
    <t>中央资金（德财教〔2023〕21号）实际下达梁河第一中学</t>
  </si>
  <si>
    <t>省级资金（德财教〔2023〕86号）来源金额</t>
  </si>
  <si>
    <t>省级资金（德财教〔2023〕127号）调减下达梁河职业高级中学</t>
  </si>
  <si>
    <t>省级资金（德财教〔2023〕86号）实际下达梁河第一中学</t>
  </si>
  <si>
    <t>州级资金（德财教〔2023〕86号）来源金额</t>
  </si>
  <si>
    <t>州级资金（德财教〔2023〕127号）调减下达梁河职业高级中学</t>
  </si>
  <si>
    <t>州级资金（德财教〔2023〕86号）实际下达梁河第一中学</t>
  </si>
  <si>
    <t>中央资金（德财教〔2023〕21号）调减梁河第一中学</t>
  </si>
  <si>
    <t>省级资金（德财教〔2023〕86号）调减梁河第一中学</t>
  </si>
  <si>
    <t>州级资金（德财教〔2023〕86号）调减梁河第一中学</t>
  </si>
  <si>
    <t>中央资金（德财教〔2023〕21号）调增下达梁河职业高级中学</t>
  </si>
  <si>
    <t>中央资金（德财教〔2023〕21号）实际下达梁河职业高级中学</t>
  </si>
  <si>
    <t>省级资金（德财教〔2023〕86号）调增下达梁河职业高级中学</t>
  </si>
  <si>
    <t>省级资金（德财教〔2023〕86号）实际下达梁河职业高级中学</t>
  </si>
  <si>
    <t>州级资金（德财教〔2023〕86号）调增下达梁河职业高级中学</t>
  </si>
  <si>
    <t>州级资金（德财教〔2023〕86号）实际下达梁河职业高级中学</t>
  </si>
  <si>
    <t>中央资金（德财教〔2023〕127号）来源金额</t>
  </si>
  <si>
    <t>中央资金德财教〔2023〕21号调增下达梁河职业高级中学</t>
  </si>
  <si>
    <t>中央资金（德财教〔2023〕127号）实际下达梁河职业高级中学</t>
  </si>
  <si>
    <t>省级资金（德财教〔2023〕127号）来源金额</t>
  </si>
  <si>
    <t>省级资金德财教〔2023〕86号调增下达梁河职业高级中学</t>
  </si>
  <si>
    <t>省级资金德财教〔2023〕127号实际下达梁河职业高级中学</t>
  </si>
  <si>
    <t>州级资金（德财教〔2023〕127号）来源金额</t>
  </si>
  <si>
    <t>州级资金德财教〔2023〕86号调增下达梁河职业高级中学</t>
  </si>
  <si>
    <t>州级资金德财教〔2023〕127号实际下达梁河职业高级中学</t>
  </si>
  <si>
    <t>梁河县第一中学</t>
  </si>
  <si>
    <t>梁河职业高级中学</t>
  </si>
  <si>
    <t>梁河县教育体育局</t>
  </si>
  <si>
    <t>遮岛镇九年一贯制学校</t>
  </si>
  <si>
    <t>九保乡中心学校</t>
  </si>
  <si>
    <t>河西乡中心学校</t>
  </si>
  <si>
    <t>曩宋乡中心学校</t>
  </si>
  <si>
    <t>平山乡中心学校</t>
  </si>
  <si>
    <t>小厂乡中心学校</t>
  </si>
  <si>
    <t>大厂乡中心学校</t>
  </si>
  <si>
    <t>芒东镇中心学校</t>
  </si>
  <si>
    <t>勐养镇中心学校</t>
  </si>
  <si>
    <t>县幼儿园</t>
  </si>
  <si>
    <t>附件2-1</t>
  </si>
  <si>
    <t>绩效目标表</t>
  </si>
  <si>
    <t>专项名称</t>
  </si>
  <si>
    <t>学生资助补助经费</t>
  </si>
  <si>
    <t>总体目标</t>
  </si>
  <si>
    <t>l：学前、高中、中职教育阶段的各项国家资助政策按规定得到落实；                                                         2：满足家庭经济困难学生基本学习生活需要，学生和家长满意度不断提高。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</si>
  <si>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</si>
  <si>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</si>
  <si>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</si>
  <si>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</si>
  <si>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</si>
  <si>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</si>
  <si>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</si>
  <si>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中职国家奖学金奖励人数</t>
  </si>
  <si>
    <t>按下达名额</t>
  </si>
  <si>
    <t>高中阶段应受助学生受助比例</t>
  </si>
  <si>
    <t>符合条件的家庭经济困难幼儿享受幼儿资助政策的比例</t>
  </si>
  <si>
    <t>时效指标</t>
  </si>
  <si>
    <t>奖助学金按规定及时发放率</t>
  </si>
  <si>
    <t>效益指标</t>
  </si>
  <si>
    <t>社会效益指标</t>
  </si>
  <si>
    <r>
      <rPr>
        <sz val="12"/>
        <color rgb="FF000000"/>
        <rFont val="方正仿宋_GBK"/>
        <charset val="134"/>
      </rPr>
      <t>在普通高中及中职国家助学金名额分</t>
    </r>
    <r>
      <rPr>
        <sz val="12"/>
        <color rgb="FF000000"/>
        <rFont val="宋体"/>
        <charset val="134"/>
      </rPr>
      <t> </t>
    </r>
    <r>
      <rPr>
        <sz val="12"/>
        <color rgb="FF000000"/>
        <rFont val="方正仿宋_GBK"/>
        <charset val="134"/>
      </rPr>
      <t>配时,结合实际向脱贫地区倾斜</t>
    </r>
  </si>
  <si>
    <t>是</t>
  </si>
  <si>
    <t>满意度指标</t>
  </si>
  <si>
    <t>服务对象满意度指标</t>
  </si>
  <si>
    <t>学生满意度</t>
  </si>
  <si>
    <t>≥85%</t>
  </si>
  <si>
    <t>家长满意度</t>
  </si>
  <si>
    <t>附件2-2</t>
  </si>
  <si>
    <t>中等职业学校学生第二批资助补助经费项目资金绩效目标表（技工学校)</t>
  </si>
  <si>
    <r>
      <rPr>
        <sz val="11"/>
        <color theme="1"/>
        <rFont val="方正仿宋_GBK"/>
        <charset val="134"/>
      </rPr>
      <t>年度总目标</t>
    </r>
  </si>
  <si>
    <r>
      <rPr>
        <sz val="11"/>
        <color theme="1"/>
        <rFont val="方正仿宋_GBK"/>
        <charset val="134"/>
      </rPr>
      <t>一是按照资助管理要求，确保资金落实到位。二是及时拨付资金，确保学校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方正仿宋_GBK"/>
        <charset val="134"/>
      </rPr>
      <t>正常运转和按时退还学费。三是健全完善制度，确保资金使用规范、安全和有效。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方正仿宋_GBK"/>
        <charset val="134"/>
      </rPr>
      <t>四是确保每一位符合条件的学生都能享受资助补助。</t>
    </r>
  </si>
  <si>
    <r>
      <rPr>
        <sz val="11"/>
        <color theme="1"/>
        <rFont val="方正仿宋_GBK"/>
        <charset val="134"/>
      </rPr>
      <t>绩效指标</t>
    </r>
  </si>
  <si>
    <r>
      <rPr>
        <sz val="11"/>
        <color theme="1"/>
        <rFont val="方正仿宋_GBK"/>
        <charset val="134"/>
      </rPr>
      <t>一级指标</t>
    </r>
  </si>
  <si>
    <r>
      <rPr>
        <sz val="11"/>
        <color theme="1"/>
        <rFont val="方正仿宋_GBK"/>
        <charset val="134"/>
      </rPr>
      <t>二级指标</t>
    </r>
  </si>
  <si>
    <r>
      <rPr>
        <sz val="11"/>
        <color theme="1"/>
        <rFont val="方正仿宋_GBK"/>
        <charset val="134"/>
      </rPr>
      <t>三级指标</t>
    </r>
  </si>
  <si>
    <r>
      <rPr>
        <sz val="11"/>
        <color theme="1"/>
        <rFont val="方正仿宋_GBK"/>
        <charset val="134"/>
      </rPr>
      <t>指标值</t>
    </r>
  </si>
  <si>
    <r>
      <rPr>
        <sz val="11"/>
        <color theme="1"/>
        <rFont val="方正仿宋_GBK"/>
        <charset val="134"/>
      </rPr>
      <t>产出指标</t>
    </r>
  </si>
  <si>
    <r>
      <rPr>
        <sz val="11"/>
        <color theme="1"/>
        <rFont val="方正仿宋_GBK"/>
        <charset val="134"/>
      </rPr>
      <t>数量指标</t>
    </r>
  </si>
  <si>
    <r>
      <rPr>
        <sz val="11"/>
        <color theme="1"/>
        <rFont val="方正仿宋_GBK"/>
        <charset val="134"/>
      </rPr>
      <t>助学金应受助学生比例</t>
    </r>
  </si>
  <si>
    <r>
      <rPr>
        <sz val="11"/>
        <color theme="1"/>
        <rFont val="方正仿宋_GBK"/>
        <charset val="134"/>
      </rPr>
      <t>质量指标</t>
    </r>
  </si>
  <si>
    <r>
      <rPr>
        <sz val="11"/>
        <color theme="1"/>
        <rFont val="方正仿宋_GBK"/>
        <charset val="134"/>
      </rPr>
      <t>完成学业情况</t>
    </r>
  </si>
  <si>
    <r>
      <rPr>
        <sz val="11"/>
        <color theme="1"/>
        <rFont val="方正仿宋_GBK"/>
        <charset val="134"/>
      </rPr>
      <t>时效指标</t>
    </r>
  </si>
  <si>
    <r>
      <rPr>
        <sz val="11"/>
        <color theme="1"/>
        <rFont val="方正仿宋_GBK"/>
        <charset val="134"/>
      </rPr>
      <t>学生就业率</t>
    </r>
  </si>
  <si>
    <t>≥95%</t>
  </si>
  <si>
    <r>
      <rPr>
        <sz val="11"/>
        <color theme="1"/>
        <rFont val="方正仿宋_GBK"/>
        <charset val="134"/>
      </rPr>
      <t>成本指标</t>
    </r>
  </si>
  <si>
    <r>
      <rPr>
        <sz val="11"/>
        <color theme="1"/>
        <rFont val="方正仿宋_GBK"/>
        <charset val="134"/>
      </rPr>
      <t>资助标准</t>
    </r>
  </si>
  <si>
    <r>
      <rPr>
        <sz val="11"/>
        <color theme="1"/>
        <rFont val="方正仿宋_GBK"/>
        <charset val="134"/>
      </rPr>
      <t>效益指标</t>
    </r>
  </si>
  <si>
    <r>
      <rPr>
        <sz val="11"/>
        <color theme="1"/>
        <rFont val="方正仿宋_GBK"/>
        <charset val="134"/>
      </rPr>
      <t>可持续效益指标</t>
    </r>
  </si>
  <si>
    <r>
      <rPr>
        <sz val="11"/>
        <color theme="1"/>
        <rFont val="方正仿宋_GBK"/>
        <charset val="134"/>
      </rPr>
      <t>资助政策发挥作用时间</t>
    </r>
  </si>
  <si>
    <r>
      <rPr>
        <sz val="11"/>
        <color theme="1"/>
        <rFont val="Times New Roman"/>
        <charset val="134"/>
      </rPr>
      <t>3</t>
    </r>
    <r>
      <rPr>
        <sz val="11"/>
        <color theme="1"/>
        <rFont val="方正仿宋_GBK"/>
        <charset val="134"/>
      </rPr>
      <t>年以上</t>
    </r>
  </si>
  <si>
    <r>
      <rPr>
        <sz val="11"/>
        <color theme="1"/>
        <rFont val="方正仿宋_GBK"/>
        <charset val="134"/>
      </rPr>
      <t>社会效益指标</t>
    </r>
  </si>
  <si>
    <r>
      <rPr>
        <sz val="11"/>
        <color theme="1"/>
        <rFont val="方正仿宋_GBK"/>
        <charset val="134"/>
      </rPr>
      <t>减轻家庭经济贫困难学生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方正仿宋_GBK"/>
        <charset val="134"/>
      </rPr>
      <t>负担</t>
    </r>
  </si>
  <si>
    <r>
      <rPr>
        <sz val="11"/>
        <color theme="1"/>
        <rFont val="方正仿宋_GBK"/>
        <charset val="134"/>
      </rPr>
      <t>保障家庭经济贫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方正仿宋_GBK"/>
        <charset val="134"/>
      </rPr>
      <t>困难学生就学</t>
    </r>
  </si>
  <si>
    <r>
      <rPr>
        <sz val="11"/>
        <color theme="1"/>
        <rFont val="方正仿宋_GBK"/>
        <charset val="134"/>
      </rPr>
      <t>满意度指标</t>
    </r>
  </si>
  <si>
    <r>
      <rPr>
        <sz val="11"/>
        <color theme="1"/>
        <rFont val="方正仿宋_GBK"/>
        <charset val="134"/>
      </rPr>
      <t>服务对象满意度</t>
    </r>
  </si>
  <si>
    <r>
      <rPr>
        <sz val="11"/>
        <color theme="1"/>
        <rFont val="方正仿宋_GBK"/>
        <charset val="134"/>
      </rPr>
      <t>受益群众满意度</t>
    </r>
  </si>
  <si>
    <t>&gt;85%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</si>
</sst>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9">
    <font>
      <sz val="11"/>
      <color theme="1"/>
      <name val="宋体"/>
      <charset val="134"/>
      <scheme val="minor"/>
    </font>
    <font>
      <sz val="10"/>
      <color theme="1"/>
      <name val="方正黑体_GBK"/>
      <charset val="134"/>
    </font>
    <font>
      <sz val="14"/>
      <color theme="1"/>
      <name val="方正小标宋_GBK"/>
      <charset val="134"/>
    </font>
    <font>
      <sz val="11"/>
      <color theme="1"/>
      <name val="Times New Roman"/>
      <charset val="134"/>
    </font>
    <font>
      <sz val="11"/>
      <color theme="1"/>
      <name val="方正黑体_GBK"/>
      <charset val="134"/>
    </font>
    <font>
      <sz val="19.5"/>
      <color rgb="FF000000"/>
      <name val="微软雅黑"/>
      <charset val="134"/>
    </font>
    <font>
      <b/>
      <sz val="12"/>
      <color rgb="FF000000"/>
      <name val="方正仿宋_GBK"/>
      <charset val="134"/>
    </font>
    <font>
      <sz val="12"/>
      <color rgb="FF000000"/>
      <name val="方正仿宋_GBK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方正黑体_GBK"/>
      <charset val="134"/>
    </font>
    <font>
      <sz val="9"/>
      <name val="方正小标宋_GBK"/>
      <charset val="134"/>
    </font>
    <font>
      <sz val="9"/>
      <name val="方正仿宋_GBK"/>
      <charset val="134"/>
    </font>
    <font>
      <sz val="9"/>
      <color theme="1"/>
      <name val="方正仿宋_GBK"/>
      <charset val="134"/>
    </font>
    <font>
      <sz val="9"/>
      <color theme="1"/>
      <name val="Times New Roman"/>
      <charset val="134"/>
    </font>
    <font>
      <sz val="9"/>
      <color rgb="FF000000"/>
      <name val="仿宋"/>
      <charset val="134"/>
    </font>
    <font>
      <sz val="9"/>
      <color rgb="FFFF0000"/>
      <name val="宋体"/>
      <charset val="134"/>
      <scheme val="minor"/>
    </font>
    <font>
      <sz val="9"/>
      <color rgb="FFFF0000"/>
      <name val="Times New Roman"/>
      <charset val="134"/>
    </font>
    <font>
      <sz val="9"/>
      <name val="Times New Roman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方正黑体_GBK"/>
      <charset val="134"/>
    </font>
    <font>
      <sz val="10"/>
      <name val="方正小标宋_GBK"/>
      <charset val="134"/>
    </font>
    <font>
      <sz val="10"/>
      <name val="方正仿宋_GBK"/>
      <charset val="134"/>
    </font>
    <font>
      <sz val="10"/>
      <color theme="1"/>
      <name val="方正仿宋_GBK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方正仿宋_GBK"/>
      <charset val="134"/>
    </font>
    <font>
      <sz val="12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1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22" borderId="19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43" fillId="24" borderId="21" applyNumberFormat="0" applyAlignment="0" applyProtection="0">
      <alignment vertical="center"/>
    </xf>
    <xf numFmtId="0" fontId="44" fillId="24" borderId="15" applyNumberFormat="0" applyAlignment="0" applyProtection="0">
      <alignment vertical="center"/>
    </xf>
    <xf numFmtId="0" fontId="34" fillId="20" borderId="16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applyFont="1">
      <alignment vertical="center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3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176" fontId="26" fillId="0" borderId="1" xfId="0" applyNumberFormat="1" applyFont="1" applyBorder="1" applyAlignment="1">
      <alignment horizontal="center" vertical="center" wrapText="1"/>
    </xf>
    <xf numFmtId="176" fontId="26" fillId="0" borderId="1" xfId="0" applyNumberFormat="1" applyFont="1" applyFill="1" applyBorder="1" applyAlignment="1">
      <alignment horizontal="center" vertical="center" wrapText="1"/>
    </xf>
    <xf numFmtId="4" fontId="26" fillId="0" borderId="1" xfId="0" applyNumberFormat="1" applyFont="1" applyFill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BE7"/>
  <sheetViews>
    <sheetView workbookViewId="0">
      <pane xSplit="2" ySplit="5" topLeftCell="G6" activePane="bottomRight" state="frozen"/>
      <selection/>
      <selection pane="topRight"/>
      <selection pane="bottomLeft"/>
      <selection pane="bottomRight" activeCell="G4" sqref="G4:K4"/>
    </sheetView>
  </sheetViews>
  <sheetFormatPr defaultColWidth="9" defaultRowHeight="13.5" outlineLevelRow="6"/>
  <cols>
    <col min="1" max="2" width="6.625" style="51" customWidth="1"/>
    <col min="3" max="6" width="6.625" style="52" customWidth="1"/>
    <col min="7" max="57" width="6.625" style="51" customWidth="1"/>
    <col min="58" max="16384" width="9" style="53"/>
  </cols>
  <sheetData>
    <row r="1" s="49" customFormat="1" ht="20" customHeight="1" spans="1:57">
      <c r="A1" s="54" t="s">
        <v>0</v>
      </c>
      <c r="B1" s="54"/>
      <c r="C1" s="55"/>
      <c r="D1" s="55"/>
      <c r="E1" s="55"/>
      <c r="F1" s="55"/>
      <c r="G1" s="54"/>
      <c r="H1" s="54"/>
      <c r="I1" s="54"/>
      <c r="J1" s="54"/>
      <c r="K1" s="54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</row>
    <row r="2" s="49" customFormat="1" ht="45" customHeight="1" spans="1:57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</row>
    <row r="3" s="49" customFormat="1" ht="54" customHeight="1" spans="1:57">
      <c r="A3" s="57" t="s">
        <v>2</v>
      </c>
      <c r="B3" s="58"/>
      <c r="C3" s="57" t="s">
        <v>3</v>
      </c>
      <c r="D3" s="58"/>
      <c r="E3" s="58"/>
      <c r="F3" s="59"/>
      <c r="G3" s="60" t="s">
        <v>4</v>
      </c>
      <c r="H3" s="61"/>
      <c r="I3" s="61"/>
      <c r="J3" s="61"/>
      <c r="K3" s="73"/>
      <c r="L3" s="61" t="s">
        <v>5</v>
      </c>
      <c r="M3" s="61"/>
      <c r="N3" s="61"/>
      <c r="O3" s="61"/>
      <c r="P3" s="73"/>
      <c r="Q3" s="61" t="s">
        <v>6</v>
      </c>
      <c r="R3" s="61"/>
      <c r="S3" s="61"/>
      <c r="T3" s="61"/>
      <c r="U3" s="61"/>
      <c r="V3" s="61"/>
      <c r="W3" s="61"/>
      <c r="X3" s="61"/>
      <c r="Y3" s="61"/>
      <c r="Z3" s="73"/>
      <c r="AA3" s="61" t="s">
        <v>7</v>
      </c>
      <c r="AB3" s="61"/>
      <c r="AC3" s="61"/>
      <c r="AD3" s="61"/>
      <c r="AE3" s="61"/>
      <c r="AF3" s="61"/>
      <c r="AG3" s="61"/>
      <c r="AH3" s="61"/>
      <c r="AI3" s="61"/>
      <c r="AJ3" s="73"/>
      <c r="AK3" s="60" t="s">
        <v>8</v>
      </c>
      <c r="AL3" s="61"/>
      <c r="AM3" s="61"/>
      <c r="AN3" s="61"/>
      <c r="AO3" s="61"/>
      <c r="AP3" s="61"/>
      <c r="AQ3" s="61"/>
      <c r="AR3" s="61"/>
      <c r="AS3" s="61"/>
      <c r="AT3" s="73"/>
      <c r="AU3" s="61" t="s">
        <v>9</v>
      </c>
      <c r="AV3" s="61"/>
      <c r="AW3" s="61"/>
      <c r="AX3" s="61"/>
      <c r="AY3" s="61"/>
      <c r="AZ3" s="61"/>
      <c r="BA3" s="61"/>
      <c r="BB3" s="61"/>
      <c r="BC3" s="61"/>
      <c r="BD3" s="73"/>
      <c r="BE3" s="79" t="s">
        <v>10</v>
      </c>
    </row>
    <row r="4" s="49" customFormat="1" ht="65" customHeight="1" spans="1:57">
      <c r="A4" s="62"/>
      <c r="B4" s="63"/>
      <c r="C4" s="64"/>
      <c r="D4" s="65"/>
      <c r="E4" s="65"/>
      <c r="F4" s="66"/>
      <c r="G4" s="61" t="s">
        <v>11</v>
      </c>
      <c r="H4" s="61"/>
      <c r="I4" s="61"/>
      <c r="J4" s="61"/>
      <c r="K4" s="73"/>
      <c r="L4" s="61" t="s">
        <v>11</v>
      </c>
      <c r="M4" s="61"/>
      <c r="N4" s="61"/>
      <c r="O4" s="61"/>
      <c r="P4" s="73"/>
      <c r="Q4" s="61" t="s">
        <v>12</v>
      </c>
      <c r="R4" s="61"/>
      <c r="S4" s="61"/>
      <c r="T4" s="61"/>
      <c r="U4" s="73"/>
      <c r="V4" s="61" t="s">
        <v>11</v>
      </c>
      <c r="W4" s="61"/>
      <c r="X4" s="61"/>
      <c r="Y4" s="61"/>
      <c r="Z4" s="73"/>
      <c r="AA4" s="61" t="s">
        <v>12</v>
      </c>
      <c r="AB4" s="61"/>
      <c r="AC4" s="61"/>
      <c r="AD4" s="61"/>
      <c r="AE4" s="73"/>
      <c r="AF4" s="60" t="s">
        <v>11</v>
      </c>
      <c r="AG4" s="61"/>
      <c r="AH4" s="61"/>
      <c r="AI4" s="61"/>
      <c r="AJ4" s="73"/>
      <c r="AK4" s="60" t="s">
        <v>12</v>
      </c>
      <c r="AL4" s="61"/>
      <c r="AM4" s="61"/>
      <c r="AN4" s="61"/>
      <c r="AO4" s="73"/>
      <c r="AP4" s="61" t="s">
        <v>11</v>
      </c>
      <c r="AQ4" s="61"/>
      <c r="AR4" s="61"/>
      <c r="AS4" s="61"/>
      <c r="AT4" s="73"/>
      <c r="AU4" s="61" t="s">
        <v>12</v>
      </c>
      <c r="AV4" s="61"/>
      <c r="AW4" s="61"/>
      <c r="AX4" s="61"/>
      <c r="AY4" s="73"/>
      <c r="AZ4" s="61" t="s">
        <v>11</v>
      </c>
      <c r="BA4" s="61"/>
      <c r="BB4" s="61"/>
      <c r="BC4" s="61"/>
      <c r="BD4" s="73"/>
      <c r="BE4" s="80"/>
    </row>
    <row r="5" s="50" customFormat="1" ht="51" customHeight="1" spans="1:57">
      <c r="A5" s="64"/>
      <c r="B5" s="65"/>
      <c r="C5" s="67" t="s">
        <v>13</v>
      </c>
      <c r="D5" s="67" t="s">
        <v>14</v>
      </c>
      <c r="E5" s="67" t="s">
        <v>15</v>
      </c>
      <c r="F5" s="67" t="s">
        <v>16</v>
      </c>
      <c r="G5" s="67" t="s">
        <v>13</v>
      </c>
      <c r="H5" s="67" t="s">
        <v>14</v>
      </c>
      <c r="I5" s="67" t="s">
        <v>15</v>
      </c>
      <c r="J5" s="67" t="s">
        <v>16</v>
      </c>
      <c r="K5" s="67" t="s">
        <v>17</v>
      </c>
      <c r="L5" s="73" t="s">
        <v>13</v>
      </c>
      <c r="M5" s="67" t="s">
        <v>14</v>
      </c>
      <c r="N5" s="67" t="s">
        <v>15</v>
      </c>
      <c r="O5" s="67" t="s">
        <v>16</v>
      </c>
      <c r="P5" s="67" t="s">
        <v>17</v>
      </c>
      <c r="Q5" s="67" t="s">
        <v>13</v>
      </c>
      <c r="R5" s="67" t="s">
        <v>14</v>
      </c>
      <c r="S5" s="67" t="s">
        <v>15</v>
      </c>
      <c r="T5" s="67" t="s">
        <v>16</v>
      </c>
      <c r="U5" s="67" t="s">
        <v>17</v>
      </c>
      <c r="V5" s="67" t="s">
        <v>13</v>
      </c>
      <c r="W5" s="67" t="s">
        <v>14</v>
      </c>
      <c r="X5" s="67" t="s">
        <v>15</v>
      </c>
      <c r="Y5" s="67" t="s">
        <v>16</v>
      </c>
      <c r="Z5" s="67" t="s">
        <v>17</v>
      </c>
      <c r="AA5" s="67" t="s">
        <v>13</v>
      </c>
      <c r="AB5" s="67" t="s">
        <v>14</v>
      </c>
      <c r="AC5" s="67" t="s">
        <v>15</v>
      </c>
      <c r="AD5" s="67" t="s">
        <v>16</v>
      </c>
      <c r="AE5" s="67" t="s">
        <v>17</v>
      </c>
      <c r="AF5" s="67" t="s">
        <v>13</v>
      </c>
      <c r="AG5" s="67" t="s">
        <v>14</v>
      </c>
      <c r="AH5" s="67" t="s">
        <v>15</v>
      </c>
      <c r="AI5" s="67" t="s">
        <v>16</v>
      </c>
      <c r="AJ5" s="67" t="s">
        <v>17</v>
      </c>
      <c r="AK5" s="67" t="s">
        <v>13</v>
      </c>
      <c r="AL5" s="67" t="s">
        <v>14</v>
      </c>
      <c r="AM5" s="67" t="s">
        <v>15</v>
      </c>
      <c r="AN5" s="67" t="s">
        <v>16</v>
      </c>
      <c r="AO5" s="67" t="s">
        <v>17</v>
      </c>
      <c r="AP5" s="67" t="s">
        <v>13</v>
      </c>
      <c r="AQ5" s="67" t="s">
        <v>14</v>
      </c>
      <c r="AR5" s="67" t="s">
        <v>15</v>
      </c>
      <c r="AS5" s="67" t="s">
        <v>16</v>
      </c>
      <c r="AT5" s="67" t="s">
        <v>17</v>
      </c>
      <c r="AU5" s="67" t="s">
        <v>13</v>
      </c>
      <c r="AV5" s="67" t="s">
        <v>14</v>
      </c>
      <c r="AW5" s="67" t="s">
        <v>15</v>
      </c>
      <c r="AX5" s="67" t="s">
        <v>16</v>
      </c>
      <c r="AY5" s="67" t="s">
        <v>17</v>
      </c>
      <c r="AZ5" s="67" t="s">
        <v>13</v>
      </c>
      <c r="BA5" s="67" t="s">
        <v>14</v>
      </c>
      <c r="BB5" s="67" t="s">
        <v>15</v>
      </c>
      <c r="BC5" s="67" t="s">
        <v>16</v>
      </c>
      <c r="BD5" s="67" t="s">
        <v>17</v>
      </c>
      <c r="BE5" s="67" t="s">
        <v>14</v>
      </c>
    </row>
    <row r="6" ht="50" customHeight="1" spans="1:57">
      <c r="A6" s="68" t="s">
        <v>18</v>
      </c>
      <c r="B6" s="69"/>
      <c r="C6" s="70">
        <f>SUM(D6:F6)</f>
        <v>183.05</v>
      </c>
      <c r="D6" s="71">
        <v>151.03</v>
      </c>
      <c r="E6" s="71">
        <v>29.42</v>
      </c>
      <c r="F6" s="71">
        <v>2.6</v>
      </c>
      <c r="G6" s="70">
        <f>SUM(H6:K6)</f>
        <v>185.65</v>
      </c>
      <c r="H6" s="71">
        <f>M6+W6+AG6+AQ6+BA6+BE6</f>
        <v>151.03</v>
      </c>
      <c r="I6" s="71">
        <f>N6+X6+AH6+AR6+BB6</f>
        <v>29.42</v>
      </c>
      <c r="J6" s="71">
        <f>O6+Y6+AI6+AS6+BC6</f>
        <v>2.6</v>
      </c>
      <c r="K6" s="71">
        <f>P6+Z6+AJ6+AT6+BD6</f>
        <v>2.6</v>
      </c>
      <c r="L6" s="74">
        <f>SUM(M6:P6)</f>
        <v>48.96</v>
      </c>
      <c r="M6" s="71">
        <v>39.16</v>
      </c>
      <c r="N6" s="71">
        <v>8.32</v>
      </c>
      <c r="O6" s="71">
        <v>0.74</v>
      </c>
      <c r="P6" s="71">
        <v>0.74</v>
      </c>
      <c r="Q6" s="75">
        <f>SUM(R6:U6)</f>
        <v>160.05</v>
      </c>
      <c r="R6" s="71">
        <v>128.62</v>
      </c>
      <c r="S6" s="71">
        <v>27.33</v>
      </c>
      <c r="T6" s="71">
        <v>2.05</v>
      </c>
      <c r="U6" s="71">
        <v>2.05</v>
      </c>
      <c r="V6" s="76">
        <f>SUM(W6:Z6)</f>
        <v>0.6</v>
      </c>
      <c r="W6" s="71">
        <v>0.48</v>
      </c>
      <c r="X6" s="71">
        <v>0.1</v>
      </c>
      <c r="Y6" s="71">
        <v>0.01</v>
      </c>
      <c r="Z6" s="71">
        <v>0.01</v>
      </c>
      <c r="AA6" s="75">
        <f>SUM(AB6:AE6)</f>
        <v>49.61</v>
      </c>
      <c r="AB6" s="71">
        <v>39.84</v>
      </c>
      <c r="AC6" s="71">
        <v>8.47</v>
      </c>
      <c r="AD6" s="71">
        <v>0.65</v>
      </c>
      <c r="AE6" s="71">
        <v>0.65</v>
      </c>
      <c r="AF6" s="76">
        <f>SUM(AG6:AJ6)</f>
        <v>-5.86</v>
      </c>
      <c r="AG6" s="71">
        <v>-4.68</v>
      </c>
      <c r="AH6" s="71">
        <v>-1</v>
      </c>
      <c r="AI6" s="71">
        <v>-0.09</v>
      </c>
      <c r="AJ6" s="71">
        <v>-0.09</v>
      </c>
      <c r="AK6" s="77">
        <f>SUM(AL6:AO6)</f>
        <v>62.26</v>
      </c>
      <c r="AL6" s="77">
        <v>49.8</v>
      </c>
      <c r="AM6" s="77">
        <v>10.58</v>
      </c>
      <c r="AN6" s="77">
        <v>0.94</v>
      </c>
      <c r="AO6" s="77">
        <v>0.94</v>
      </c>
      <c r="AP6" s="77">
        <f>SUM(AQ6:AT6)</f>
        <v>49.37</v>
      </c>
      <c r="AQ6" s="78">
        <v>39.6</v>
      </c>
      <c r="AR6" s="78">
        <v>8.29</v>
      </c>
      <c r="AS6" s="78">
        <v>0.74</v>
      </c>
      <c r="AT6" s="78">
        <v>0.74</v>
      </c>
      <c r="AU6" s="78">
        <f>SUM(AV6:AY6)</f>
        <v>82.87</v>
      </c>
      <c r="AV6" s="77">
        <v>66.3</v>
      </c>
      <c r="AW6" s="77">
        <v>14.09</v>
      </c>
      <c r="AX6" s="77">
        <v>1.24</v>
      </c>
      <c r="AY6" s="77">
        <v>1.24</v>
      </c>
      <c r="AZ6" s="77">
        <f>SUM(BA6:BD6)</f>
        <v>80.64</v>
      </c>
      <c r="BA6" s="78">
        <v>64.53</v>
      </c>
      <c r="BB6" s="78">
        <v>13.71</v>
      </c>
      <c r="BC6" s="78">
        <v>1.2</v>
      </c>
      <c r="BD6" s="78">
        <v>1.2</v>
      </c>
      <c r="BE6" s="71">
        <v>11.94</v>
      </c>
    </row>
    <row r="7" spans="36:56"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</row>
  </sheetData>
  <mergeCells count="21">
    <mergeCell ref="A2:AJ2"/>
    <mergeCell ref="G3:K3"/>
    <mergeCell ref="L3:P3"/>
    <mergeCell ref="Q3:Z3"/>
    <mergeCell ref="AA3:AJ3"/>
    <mergeCell ref="AK3:AT3"/>
    <mergeCell ref="AU3:BD3"/>
    <mergeCell ref="G4:K4"/>
    <mergeCell ref="L4:P4"/>
    <mergeCell ref="Q4:U4"/>
    <mergeCell ref="V4:Z4"/>
    <mergeCell ref="AA4:AE4"/>
    <mergeCell ref="AF4:AJ4"/>
    <mergeCell ref="AK4:AO4"/>
    <mergeCell ref="AP4:AT4"/>
    <mergeCell ref="AU4:AY4"/>
    <mergeCell ref="AZ4:BD4"/>
    <mergeCell ref="A6:B6"/>
    <mergeCell ref="BE3:BE4"/>
    <mergeCell ref="A3:B5"/>
    <mergeCell ref="C3:F4"/>
  </mergeCells>
  <pageMargins left="0.314583333333333" right="0.275" top="0.751388888888889" bottom="0.751388888888889" header="0.298611111111111" footer="0.298611111111111"/>
  <pageSetup paperSize="9" scale="37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P42"/>
  <sheetViews>
    <sheetView topLeftCell="A4" workbookViewId="0">
      <selection activeCell="A20" sqref="A20"/>
    </sheetView>
  </sheetViews>
  <sheetFormatPr defaultColWidth="9" defaultRowHeight="11.25"/>
  <cols>
    <col min="1" max="1" width="6.625" style="31" customWidth="1"/>
    <col min="2" max="64" width="5.625" style="31" customWidth="1"/>
    <col min="65" max="65" width="22.375" style="31" customWidth="1"/>
    <col min="66" max="16384" width="9" style="31"/>
  </cols>
  <sheetData>
    <row r="1" s="30" customFormat="1" ht="20" customHeight="1" spans="1:1">
      <c r="A1" s="32" t="s">
        <v>19</v>
      </c>
    </row>
    <row r="2" s="30" customFormat="1" ht="45" customHeight="1" spans="1:32">
      <c r="A2" s="33" t="s">
        <v>20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</row>
    <row r="3" s="30" customFormat="1" ht="17" customHeight="1" spans="1:65">
      <c r="A3" s="34" t="s">
        <v>21</v>
      </c>
      <c r="B3" s="34" t="s">
        <v>22</v>
      </c>
      <c r="C3" s="34"/>
      <c r="D3" s="34"/>
      <c r="E3" s="34"/>
      <c r="F3" s="34"/>
      <c r="G3" s="34" t="s">
        <v>23</v>
      </c>
      <c r="H3" s="34"/>
      <c r="I3" s="34"/>
      <c r="J3" s="34"/>
      <c r="K3" s="34"/>
      <c r="L3" s="34"/>
      <c r="M3" s="34"/>
      <c r="N3" s="34"/>
      <c r="O3" s="34"/>
      <c r="P3" s="34"/>
      <c r="Q3" s="34" t="s">
        <v>24</v>
      </c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 t="s">
        <v>25</v>
      </c>
      <c r="AH3" s="34"/>
      <c r="AI3" s="34"/>
      <c r="AJ3" s="34"/>
      <c r="AK3" s="34"/>
      <c r="AL3" s="34"/>
      <c r="AM3" s="34"/>
      <c r="AN3" s="34"/>
      <c r="AO3" s="34"/>
      <c r="AP3" s="34"/>
      <c r="AQ3" s="34" t="s">
        <v>26</v>
      </c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 t="s">
        <v>27</v>
      </c>
    </row>
    <row r="4" s="30" customFormat="1" ht="15" customHeight="1" spans="1:67">
      <c r="A4" s="34"/>
      <c r="B4" s="34" t="s">
        <v>11</v>
      </c>
      <c r="C4" s="34"/>
      <c r="D4" s="34"/>
      <c r="E4" s="34"/>
      <c r="F4" s="34"/>
      <c r="G4" s="34" t="s">
        <v>12</v>
      </c>
      <c r="H4" s="34"/>
      <c r="I4" s="34"/>
      <c r="J4" s="34"/>
      <c r="K4" s="34"/>
      <c r="L4" s="34" t="s">
        <v>11</v>
      </c>
      <c r="M4" s="34"/>
      <c r="N4" s="34"/>
      <c r="O4" s="34"/>
      <c r="P4" s="34"/>
      <c r="Q4" s="34" t="s">
        <v>12</v>
      </c>
      <c r="R4" s="34"/>
      <c r="S4" s="34"/>
      <c r="T4" s="34"/>
      <c r="U4" s="34"/>
      <c r="V4" s="34"/>
      <c r="W4" s="34"/>
      <c r="X4" s="34"/>
      <c r="Y4" s="34"/>
      <c r="Z4" s="34"/>
      <c r="AA4" s="34"/>
      <c r="AB4" s="34" t="s">
        <v>11</v>
      </c>
      <c r="AC4" s="34"/>
      <c r="AD4" s="34"/>
      <c r="AE4" s="34"/>
      <c r="AF4" s="34"/>
      <c r="AG4" s="34" t="s">
        <v>12</v>
      </c>
      <c r="AH4" s="34"/>
      <c r="AI4" s="34"/>
      <c r="AJ4" s="34"/>
      <c r="AK4" s="34"/>
      <c r="AL4" s="34" t="s">
        <v>11</v>
      </c>
      <c r="AM4" s="34"/>
      <c r="AN4" s="34"/>
      <c r="AO4" s="34"/>
      <c r="AP4" s="34"/>
      <c r="AQ4" s="34" t="s">
        <v>12</v>
      </c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 t="s">
        <v>11</v>
      </c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43"/>
      <c r="BO4" s="44"/>
    </row>
    <row r="5" s="30" customFormat="1" ht="108" customHeight="1" spans="1:68">
      <c r="A5" s="34"/>
      <c r="B5" s="34" t="s">
        <v>13</v>
      </c>
      <c r="C5" s="34" t="s">
        <v>14</v>
      </c>
      <c r="D5" s="34" t="s">
        <v>15</v>
      </c>
      <c r="E5" s="34" t="s">
        <v>16</v>
      </c>
      <c r="F5" s="34" t="s">
        <v>17</v>
      </c>
      <c r="G5" s="34" t="s">
        <v>13</v>
      </c>
      <c r="H5" s="34" t="s">
        <v>14</v>
      </c>
      <c r="I5" s="34" t="s">
        <v>15</v>
      </c>
      <c r="J5" s="34" t="s">
        <v>16</v>
      </c>
      <c r="K5" s="34" t="s">
        <v>17</v>
      </c>
      <c r="L5" s="34" t="s">
        <v>13</v>
      </c>
      <c r="M5" s="34" t="s">
        <v>14</v>
      </c>
      <c r="N5" s="34" t="s">
        <v>15</v>
      </c>
      <c r="O5" s="34" t="s">
        <v>16</v>
      </c>
      <c r="P5" s="34" t="s">
        <v>17</v>
      </c>
      <c r="Q5" s="34" t="s">
        <v>13</v>
      </c>
      <c r="R5" s="34" t="s">
        <v>28</v>
      </c>
      <c r="S5" s="34" t="s">
        <v>29</v>
      </c>
      <c r="T5" s="34" t="s">
        <v>30</v>
      </c>
      <c r="U5" s="34" t="s">
        <v>31</v>
      </c>
      <c r="V5" s="34" t="s">
        <v>32</v>
      </c>
      <c r="W5" s="34" t="s">
        <v>33</v>
      </c>
      <c r="X5" s="34" t="s">
        <v>34</v>
      </c>
      <c r="Y5" s="34" t="s">
        <v>35</v>
      </c>
      <c r="Z5" s="34" t="s">
        <v>36</v>
      </c>
      <c r="AA5" s="34" t="s">
        <v>17</v>
      </c>
      <c r="AB5" s="34" t="s">
        <v>13</v>
      </c>
      <c r="AC5" s="34" t="s">
        <v>37</v>
      </c>
      <c r="AD5" s="34" t="s">
        <v>38</v>
      </c>
      <c r="AE5" s="34" t="s">
        <v>39</v>
      </c>
      <c r="AF5" s="34" t="s">
        <v>17</v>
      </c>
      <c r="AG5" s="34" t="s">
        <v>13</v>
      </c>
      <c r="AH5" s="34" t="s">
        <v>14</v>
      </c>
      <c r="AI5" s="34" t="s">
        <v>15</v>
      </c>
      <c r="AJ5" s="34" t="s">
        <v>16</v>
      </c>
      <c r="AK5" s="34" t="s">
        <v>17</v>
      </c>
      <c r="AL5" s="34" t="s">
        <v>13</v>
      </c>
      <c r="AM5" s="34" t="s">
        <v>14</v>
      </c>
      <c r="AN5" s="34" t="s">
        <v>15</v>
      </c>
      <c r="AO5" s="34" t="s">
        <v>16</v>
      </c>
      <c r="AP5" s="34" t="s">
        <v>17</v>
      </c>
      <c r="AQ5" s="34" t="s">
        <v>13</v>
      </c>
      <c r="AR5" s="34" t="s">
        <v>28</v>
      </c>
      <c r="AS5" s="34" t="s">
        <v>40</v>
      </c>
      <c r="AT5" s="34" t="s">
        <v>41</v>
      </c>
      <c r="AU5" s="34" t="s">
        <v>31</v>
      </c>
      <c r="AV5" s="34" t="s">
        <v>42</v>
      </c>
      <c r="AW5" s="34" t="s">
        <v>43</v>
      </c>
      <c r="AX5" s="34" t="s">
        <v>34</v>
      </c>
      <c r="AY5" s="34" t="s">
        <v>44</v>
      </c>
      <c r="AZ5" s="34" t="s">
        <v>45</v>
      </c>
      <c r="BA5" s="34" t="s">
        <v>17</v>
      </c>
      <c r="BB5" s="34" t="s">
        <v>13</v>
      </c>
      <c r="BC5" s="34" t="s">
        <v>46</v>
      </c>
      <c r="BD5" s="34" t="s">
        <v>47</v>
      </c>
      <c r="BE5" s="34" t="s">
        <v>48</v>
      </c>
      <c r="BF5" s="34" t="s">
        <v>49</v>
      </c>
      <c r="BG5" s="34" t="s">
        <v>50</v>
      </c>
      <c r="BH5" s="34" t="s">
        <v>51</v>
      </c>
      <c r="BI5" s="34" t="s">
        <v>52</v>
      </c>
      <c r="BJ5" s="34" t="s">
        <v>53</v>
      </c>
      <c r="BK5" s="34" t="s">
        <v>54</v>
      </c>
      <c r="BL5" s="34" t="s">
        <v>17</v>
      </c>
      <c r="BM5" s="34" t="s">
        <v>14</v>
      </c>
      <c r="BN5" s="45"/>
      <c r="BO5" s="46"/>
      <c r="BP5" s="47"/>
    </row>
    <row r="6" s="31" customFormat="1" ht="24" customHeight="1" spans="1:67">
      <c r="A6" s="35" t="s">
        <v>18</v>
      </c>
      <c r="B6" s="36">
        <f>SUM(C6:F6)</f>
        <v>48.96</v>
      </c>
      <c r="C6" s="36">
        <v>39.16</v>
      </c>
      <c r="D6" s="36">
        <v>8.32</v>
      </c>
      <c r="E6" s="36">
        <v>0.74</v>
      </c>
      <c r="F6" s="36">
        <v>0.74</v>
      </c>
      <c r="G6" s="36">
        <f>SUM(H6:K6)</f>
        <v>160.05</v>
      </c>
      <c r="H6" s="36">
        <v>128.62</v>
      </c>
      <c r="I6" s="36">
        <v>27.33</v>
      </c>
      <c r="J6" s="36">
        <v>2.05</v>
      </c>
      <c r="K6" s="36">
        <v>2.05</v>
      </c>
      <c r="L6" s="36">
        <f>SUM(M6:P6)</f>
        <v>0.6</v>
      </c>
      <c r="M6" s="36">
        <v>0.48</v>
      </c>
      <c r="N6" s="36">
        <v>0.1</v>
      </c>
      <c r="O6" s="36">
        <v>0.01</v>
      </c>
      <c r="P6" s="36">
        <v>0.01</v>
      </c>
      <c r="Q6" s="36">
        <f>SUM(R6:AA6)</f>
        <v>49.61</v>
      </c>
      <c r="R6" s="36">
        <v>39.84</v>
      </c>
      <c r="S6" s="36"/>
      <c r="T6" s="36"/>
      <c r="U6" s="36">
        <v>8.47</v>
      </c>
      <c r="V6" s="36"/>
      <c r="W6" s="36"/>
      <c r="X6" s="36">
        <v>0.65</v>
      </c>
      <c r="Y6" s="36"/>
      <c r="Z6" s="36"/>
      <c r="AA6" s="36">
        <v>0.65</v>
      </c>
      <c r="AB6" s="36">
        <f>SUM(AC6:AF6)</f>
        <v>-5.86</v>
      </c>
      <c r="AC6" s="36">
        <v>-4.68</v>
      </c>
      <c r="AD6" s="36">
        <v>-1</v>
      </c>
      <c r="AE6" s="36">
        <v>-0.09</v>
      </c>
      <c r="AF6" s="36">
        <v>-0.09</v>
      </c>
      <c r="AG6" s="36">
        <f>SUM(AH6:AK6)</f>
        <v>62.26</v>
      </c>
      <c r="AH6" s="36">
        <v>49.8</v>
      </c>
      <c r="AI6" s="36">
        <v>10.58</v>
      </c>
      <c r="AJ6" s="36">
        <v>0.94</v>
      </c>
      <c r="AK6" s="36">
        <v>0.94</v>
      </c>
      <c r="AL6" s="36">
        <f>SUM(AM6:AP6)</f>
        <v>49.37</v>
      </c>
      <c r="AM6" s="36">
        <v>39.6</v>
      </c>
      <c r="AN6" s="36">
        <v>8.29</v>
      </c>
      <c r="AO6" s="36">
        <v>0.74</v>
      </c>
      <c r="AP6" s="36">
        <v>0.74</v>
      </c>
      <c r="AQ6" s="36">
        <f>SUM(AR6:BA6)</f>
        <v>82.87</v>
      </c>
      <c r="AR6" s="36">
        <v>66.3</v>
      </c>
      <c r="AS6" s="36"/>
      <c r="AT6" s="36"/>
      <c r="AU6" s="36">
        <v>14.09</v>
      </c>
      <c r="AV6" s="36"/>
      <c r="AW6" s="36"/>
      <c r="AX6" s="36">
        <v>1.24</v>
      </c>
      <c r="AY6" s="36"/>
      <c r="AZ6" s="36"/>
      <c r="BA6" s="36">
        <v>1.24</v>
      </c>
      <c r="BB6" s="36">
        <f>SUM(BC6:BL6)</f>
        <v>80.64</v>
      </c>
      <c r="BC6" s="36">
        <v>64.53</v>
      </c>
      <c r="BD6" s="36"/>
      <c r="BE6" s="36"/>
      <c r="BF6" s="36">
        <v>13.71</v>
      </c>
      <c r="BG6" s="36"/>
      <c r="BH6" s="36"/>
      <c r="BI6" s="36">
        <v>1.2</v>
      </c>
      <c r="BJ6" s="36"/>
      <c r="BK6" s="36"/>
      <c r="BL6" s="36">
        <v>1.2</v>
      </c>
      <c r="BM6" s="36">
        <v>11.94</v>
      </c>
      <c r="BO6" s="48"/>
    </row>
    <row r="7" s="31" customFormat="1" ht="25" customHeight="1" spans="1:27">
      <c r="A7" s="31" t="s">
        <v>55</v>
      </c>
      <c r="G7" s="36"/>
      <c r="H7" s="36"/>
      <c r="I7" s="36"/>
      <c r="J7" s="36"/>
      <c r="K7" s="36"/>
      <c r="L7" s="39">
        <f>SUM(M7:P7)</f>
        <v>0.6</v>
      </c>
      <c r="M7" s="36">
        <v>0.48</v>
      </c>
      <c r="N7" s="36">
        <v>0.1</v>
      </c>
      <c r="O7" s="36">
        <v>0.01</v>
      </c>
      <c r="P7" s="36">
        <v>0.01</v>
      </c>
      <c r="Q7" s="39">
        <v>43.19</v>
      </c>
      <c r="R7" s="36">
        <v>39.84</v>
      </c>
      <c r="S7" s="31">
        <v>-4.68</v>
      </c>
      <c r="T7" s="40">
        <v>35.16</v>
      </c>
      <c r="U7" s="36">
        <v>8.47</v>
      </c>
      <c r="V7" s="36">
        <v>-1</v>
      </c>
      <c r="W7" s="41">
        <v>7.47</v>
      </c>
      <c r="X7" s="36">
        <v>0.65</v>
      </c>
      <c r="Y7" s="36">
        <v>-0.09</v>
      </c>
      <c r="Z7" s="41">
        <v>0.56</v>
      </c>
      <c r="AA7" s="36">
        <v>0.65</v>
      </c>
    </row>
    <row r="8" s="31" customFormat="1" ht="26" customHeight="1" spans="1:64">
      <c r="A8" s="31" t="s">
        <v>56</v>
      </c>
      <c r="AG8" s="36"/>
      <c r="AH8" s="36"/>
      <c r="AI8" s="36"/>
      <c r="AJ8" s="36"/>
      <c r="AK8" s="36"/>
      <c r="AL8" s="39">
        <v>49.37</v>
      </c>
      <c r="AM8" s="36">
        <v>39.6</v>
      </c>
      <c r="AN8" s="36">
        <v>8.29</v>
      </c>
      <c r="AO8" s="36">
        <v>0.74</v>
      </c>
      <c r="AP8" s="36">
        <v>0.74</v>
      </c>
      <c r="AQ8" s="39">
        <v>88.64</v>
      </c>
      <c r="AR8" s="36">
        <v>66.3</v>
      </c>
      <c r="AS8" s="36">
        <v>4.68</v>
      </c>
      <c r="AT8" s="41">
        <v>70.98</v>
      </c>
      <c r="AU8" s="36">
        <v>14.09</v>
      </c>
      <c r="AV8" s="36">
        <v>1</v>
      </c>
      <c r="AW8" s="41">
        <v>15.09</v>
      </c>
      <c r="AX8" s="36">
        <v>1.24</v>
      </c>
      <c r="AY8" s="36">
        <v>0.09</v>
      </c>
      <c r="AZ8" s="41">
        <v>1.33</v>
      </c>
      <c r="BA8" s="36">
        <v>1.24</v>
      </c>
      <c r="BB8" s="42">
        <v>74.87</v>
      </c>
      <c r="BC8" s="31">
        <v>64.53</v>
      </c>
      <c r="BD8" s="31">
        <v>4.68</v>
      </c>
      <c r="BE8" s="40">
        <v>59.85</v>
      </c>
      <c r="BF8" s="31">
        <v>13.71</v>
      </c>
      <c r="BG8" s="31">
        <v>1</v>
      </c>
      <c r="BH8" s="40">
        <v>12.71</v>
      </c>
      <c r="BI8" s="31">
        <v>1.2</v>
      </c>
      <c r="BJ8" s="31">
        <v>0.09</v>
      </c>
      <c r="BK8" s="40">
        <v>1.11</v>
      </c>
      <c r="BL8" s="31">
        <v>1.2</v>
      </c>
    </row>
    <row r="9" s="31" customFormat="1" ht="22.5" spans="1:65">
      <c r="A9" s="37" t="s">
        <v>57</v>
      </c>
      <c r="BM9" s="31">
        <v>11.94</v>
      </c>
    </row>
    <row r="10" s="31" customFormat="1" ht="22.5" spans="1:5">
      <c r="A10" s="37" t="s">
        <v>57</v>
      </c>
      <c r="B10" s="31">
        <v>21.379</v>
      </c>
      <c r="C10" s="34">
        <v>17.356</v>
      </c>
      <c r="D10" s="34">
        <v>3.697</v>
      </c>
      <c r="E10" s="34">
        <v>0.326</v>
      </c>
    </row>
    <row r="11" s="31" customFormat="1" ht="33.75" spans="1:5">
      <c r="A11" s="37" t="s">
        <v>58</v>
      </c>
      <c r="B11" s="31">
        <v>0.726</v>
      </c>
      <c r="C11" s="34">
        <v>0.588</v>
      </c>
      <c r="D11" s="34">
        <v>0.129</v>
      </c>
      <c r="E11" s="34">
        <v>0.009</v>
      </c>
    </row>
    <row r="12" s="31" customFormat="1" ht="22.5" spans="1:5">
      <c r="A12" s="37" t="s">
        <v>59</v>
      </c>
      <c r="B12" s="31">
        <v>2.558</v>
      </c>
      <c r="C12" s="34">
        <v>2.076</v>
      </c>
      <c r="D12" s="34">
        <v>0.445</v>
      </c>
      <c r="E12" s="34">
        <v>0.037</v>
      </c>
    </row>
    <row r="13" s="31" customFormat="1" ht="22.5" spans="1:5">
      <c r="A13" s="37" t="s">
        <v>60</v>
      </c>
      <c r="B13" s="31">
        <v>3.498</v>
      </c>
      <c r="C13" s="34">
        <v>2.832</v>
      </c>
      <c r="D13" s="34">
        <v>0.624</v>
      </c>
      <c r="E13" s="34">
        <v>0.042</v>
      </c>
    </row>
    <row r="14" s="31" customFormat="1" ht="22.5" spans="1:5">
      <c r="A14" s="37" t="s">
        <v>61</v>
      </c>
      <c r="B14" s="31">
        <v>2.928</v>
      </c>
      <c r="C14" s="34">
        <v>2.424</v>
      </c>
      <c r="D14" s="34">
        <v>0.402</v>
      </c>
      <c r="E14" s="34">
        <v>0.102</v>
      </c>
    </row>
    <row r="15" s="31" customFormat="1" ht="22.5" spans="1:5">
      <c r="A15" s="37" t="s">
        <v>62</v>
      </c>
      <c r="B15" s="31">
        <v>5.204</v>
      </c>
      <c r="C15" s="34">
        <v>4.2</v>
      </c>
      <c r="D15" s="34">
        <v>0.958</v>
      </c>
      <c r="E15" s="34">
        <v>0.046</v>
      </c>
    </row>
    <row r="16" s="31" customFormat="1" ht="22.5" spans="1:5">
      <c r="A16" s="37" t="s">
        <v>63</v>
      </c>
      <c r="B16" s="31">
        <v>3.094</v>
      </c>
      <c r="C16" s="34">
        <v>2.496</v>
      </c>
      <c r="D16" s="34">
        <v>0.572</v>
      </c>
      <c r="E16" s="34">
        <v>0.026</v>
      </c>
    </row>
    <row r="17" s="31" customFormat="1" ht="22.5" spans="1:5">
      <c r="A17" s="37" t="s">
        <v>64</v>
      </c>
      <c r="B17" s="31">
        <v>3.854</v>
      </c>
      <c r="C17" s="34">
        <v>3.12</v>
      </c>
      <c r="D17" s="34">
        <v>0.688</v>
      </c>
      <c r="E17" s="34">
        <v>0.046</v>
      </c>
    </row>
    <row r="18" s="31" customFormat="1" ht="22.5" spans="1:5">
      <c r="A18" s="37" t="s">
        <v>65</v>
      </c>
      <c r="B18" s="31">
        <v>2.769</v>
      </c>
      <c r="C18" s="34">
        <v>2.244</v>
      </c>
      <c r="D18" s="34">
        <v>0.489</v>
      </c>
      <c r="E18" s="34">
        <v>0.036</v>
      </c>
    </row>
    <row r="19" s="31" customFormat="1" ht="22.5" spans="1:5">
      <c r="A19" s="37" t="s">
        <v>66</v>
      </c>
      <c r="B19" s="31">
        <v>0.962</v>
      </c>
      <c r="C19" s="34">
        <v>0.78</v>
      </c>
      <c r="D19" s="34">
        <v>0.169</v>
      </c>
      <c r="E19" s="34">
        <v>0.013</v>
      </c>
    </row>
    <row r="20" s="31" customFormat="1" ht="24" customHeight="1" spans="1:5">
      <c r="A20" s="37" t="s">
        <v>67</v>
      </c>
      <c r="B20" s="31">
        <v>1.248</v>
      </c>
      <c r="C20" s="34">
        <v>1.044</v>
      </c>
      <c r="D20" s="34">
        <v>0.147</v>
      </c>
      <c r="E20" s="34">
        <v>0.057</v>
      </c>
    </row>
    <row r="22" s="31" customFormat="1" spans="1:5">
      <c r="A22" s="38"/>
      <c r="B22" s="38"/>
      <c r="C22" s="38"/>
      <c r="D22" s="38"/>
      <c r="E22" s="38"/>
    </row>
    <row r="23" s="31" customFormat="1" spans="1:5">
      <c r="A23" s="38"/>
      <c r="B23" s="38"/>
      <c r="C23" s="38"/>
      <c r="D23" s="38"/>
      <c r="E23" s="38"/>
    </row>
    <row r="24" s="31" customFormat="1" spans="1:5">
      <c r="A24" s="38"/>
      <c r="B24" s="38"/>
      <c r="C24" s="38"/>
      <c r="D24" s="38"/>
      <c r="E24" s="38"/>
    </row>
    <row r="25" s="31" customFormat="1" spans="1:5">
      <c r="A25" s="38"/>
      <c r="B25" s="38"/>
      <c r="C25" s="38"/>
      <c r="D25" s="38"/>
      <c r="E25" s="38"/>
    </row>
    <row r="26" s="31" customFormat="1" spans="1:5">
      <c r="A26" s="38"/>
      <c r="B26" s="38"/>
      <c r="C26" s="38"/>
      <c r="D26" s="38"/>
      <c r="E26" s="38"/>
    </row>
    <row r="27" s="31" customFormat="1" spans="1:5">
      <c r="A27" s="38"/>
      <c r="B27" s="38"/>
      <c r="C27" s="38"/>
      <c r="D27" s="38"/>
      <c r="E27" s="38"/>
    </row>
    <row r="28" s="31" customFormat="1" spans="1:5">
      <c r="A28" s="38"/>
      <c r="B28" s="38"/>
      <c r="C28" s="38"/>
      <c r="D28" s="38"/>
      <c r="E28" s="38"/>
    </row>
    <row r="29" s="31" customFormat="1" spans="1:5">
      <c r="A29" s="38"/>
      <c r="B29" s="38"/>
      <c r="C29" s="38"/>
      <c r="D29" s="38"/>
      <c r="E29" s="38"/>
    </row>
    <row r="30" s="31" customFormat="1" spans="1:5">
      <c r="A30" s="38"/>
      <c r="B30" s="38"/>
      <c r="C30" s="38"/>
      <c r="D30" s="38"/>
      <c r="E30" s="38"/>
    </row>
    <row r="31" s="31" customFormat="1" spans="1:5">
      <c r="A31" s="38"/>
      <c r="B31" s="38"/>
      <c r="C31" s="38"/>
      <c r="D31" s="38"/>
      <c r="E31" s="38"/>
    </row>
    <row r="32" s="31" customFormat="1" spans="1:5">
      <c r="A32" s="38"/>
      <c r="B32" s="38"/>
      <c r="C32" s="38"/>
      <c r="D32" s="38"/>
      <c r="E32" s="38"/>
    </row>
    <row r="33" s="31" customFormat="1" spans="1:5">
      <c r="A33" s="38"/>
      <c r="B33" s="38"/>
      <c r="C33" s="38"/>
      <c r="D33" s="38"/>
      <c r="E33" s="38"/>
    </row>
    <row r="34" s="31" customFormat="1" spans="1:5">
      <c r="A34" s="38"/>
      <c r="B34" s="38"/>
      <c r="C34" s="38"/>
      <c r="D34" s="38"/>
      <c r="E34" s="38"/>
    </row>
    <row r="35" s="31" customFormat="1" spans="1:5">
      <c r="A35" s="38"/>
      <c r="B35" s="38"/>
      <c r="C35" s="38"/>
      <c r="D35" s="38"/>
      <c r="E35" s="38"/>
    </row>
    <row r="36" s="31" customFormat="1" spans="1:5">
      <c r="A36" s="38"/>
      <c r="B36" s="38"/>
      <c r="C36" s="38"/>
      <c r="D36" s="38"/>
      <c r="E36" s="38"/>
    </row>
    <row r="37" s="31" customFormat="1" spans="1:5">
      <c r="A37" s="38"/>
      <c r="B37" s="38"/>
      <c r="C37" s="38"/>
      <c r="D37" s="38"/>
      <c r="E37" s="38"/>
    </row>
    <row r="38" s="31" customFormat="1" spans="1:5">
      <c r="A38" s="38"/>
      <c r="B38" s="38"/>
      <c r="C38" s="38"/>
      <c r="D38" s="38"/>
      <c r="E38" s="38"/>
    </row>
    <row r="39" s="31" customFormat="1" spans="1:5">
      <c r="A39" s="38"/>
      <c r="B39" s="38"/>
      <c r="C39" s="38"/>
      <c r="D39" s="38"/>
      <c r="E39" s="38"/>
    </row>
    <row r="40" s="31" customFormat="1" spans="1:5">
      <c r="A40" s="38"/>
      <c r="B40" s="38"/>
      <c r="C40" s="38"/>
      <c r="D40" s="38"/>
      <c r="E40" s="38"/>
    </row>
    <row r="41" s="31" customFormat="1" spans="1:5">
      <c r="A41" s="38"/>
      <c r="B41" s="38"/>
      <c r="C41" s="38"/>
      <c r="D41" s="38"/>
      <c r="E41" s="38"/>
    </row>
    <row r="42" s="31" customFormat="1" spans="1:5">
      <c r="A42" s="38"/>
      <c r="B42" s="38"/>
      <c r="C42" s="38"/>
      <c r="D42" s="38"/>
      <c r="E42" s="38"/>
    </row>
  </sheetData>
  <mergeCells count="17">
    <mergeCell ref="A2:AF2"/>
    <mergeCell ref="B3:F3"/>
    <mergeCell ref="G3:P3"/>
    <mergeCell ref="Q3:AF3"/>
    <mergeCell ref="AG3:AP3"/>
    <mergeCell ref="AQ3:BL3"/>
    <mergeCell ref="B4:F4"/>
    <mergeCell ref="G4:K4"/>
    <mergeCell ref="L4:P4"/>
    <mergeCell ref="Q4:AA4"/>
    <mergeCell ref="AB4:AF4"/>
    <mergeCell ref="AG4:AK4"/>
    <mergeCell ref="AL4:AP4"/>
    <mergeCell ref="AQ4:BA4"/>
    <mergeCell ref="BB4:BL4"/>
    <mergeCell ref="A3:A5"/>
    <mergeCell ref="BM3:BM4"/>
  </mergeCells>
  <pageMargins left="0.75" right="0.75" top="1" bottom="1" header="0.5" footer="0.5"/>
  <pageSetup paperSize="9" scale="31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2"/>
  <sheetViews>
    <sheetView workbookViewId="0">
      <selection activeCell="G9" sqref="G9"/>
    </sheetView>
  </sheetViews>
  <sheetFormatPr defaultColWidth="9" defaultRowHeight="13.5" outlineLevelCol="4"/>
  <cols>
    <col min="1" max="5" width="17.75" customWidth="1"/>
  </cols>
  <sheetData>
    <row r="1" ht="14.25" spans="1:1">
      <c r="A1" s="11" t="s">
        <v>68</v>
      </c>
    </row>
    <row r="2" ht="28.5" spans="1:5">
      <c r="A2" s="12" t="s">
        <v>69</v>
      </c>
      <c r="B2" s="12"/>
      <c r="C2" s="12"/>
      <c r="D2" s="12"/>
      <c r="E2" s="12"/>
    </row>
    <row r="3" ht="15.75" spans="1:5">
      <c r="A3" s="13" t="s">
        <v>70</v>
      </c>
      <c r="B3" s="14" t="s">
        <v>71</v>
      </c>
      <c r="C3" s="14"/>
      <c r="D3" s="14"/>
      <c r="E3" s="14"/>
    </row>
    <row r="4" ht="15.75" spans="1:5">
      <c r="A4" s="13" t="s">
        <v>72</v>
      </c>
      <c r="B4" s="15" t="s">
        <v>73</v>
      </c>
      <c r="C4" s="15"/>
      <c r="D4" s="15"/>
      <c r="E4" s="15"/>
    </row>
    <row r="5" ht="15.75" spans="1:5">
      <c r="A5" s="16" t="s">
        <v>74</v>
      </c>
      <c r="B5" s="17" t="s">
        <v>75</v>
      </c>
      <c r="C5" s="17" t="s">
        <v>76</v>
      </c>
      <c r="D5" s="18" t="s">
        <v>77</v>
      </c>
      <c r="E5" s="18" t="s">
        <v>78</v>
      </c>
    </row>
    <row r="6" ht="31.5" spans="1:5">
      <c r="A6" s="19"/>
      <c r="B6" s="20" t="s">
        <v>79</v>
      </c>
      <c r="C6" s="21" t="s">
        <v>80</v>
      </c>
      <c r="D6" s="17" t="s">
        <v>81</v>
      </c>
      <c r="E6" s="18" t="s">
        <v>82</v>
      </c>
    </row>
    <row r="7" ht="31.5" spans="1:5">
      <c r="A7" s="19"/>
      <c r="B7" s="22"/>
      <c r="C7" s="23"/>
      <c r="D7" s="17" t="s">
        <v>83</v>
      </c>
      <c r="E7" s="24">
        <v>1</v>
      </c>
    </row>
    <row r="8" ht="47.25" spans="1:5">
      <c r="A8" s="19"/>
      <c r="B8" s="22"/>
      <c r="C8" s="25"/>
      <c r="D8" s="17" t="s">
        <v>84</v>
      </c>
      <c r="E8" s="24">
        <v>1</v>
      </c>
    </row>
    <row r="9" ht="31.5" spans="1:5">
      <c r="A9" s="19"/>
      <c r="B9" s="26"/>
      <c r="C9" s="17" t="s">
        <v>85</v>
      </c>
      <c r="D9" s="17" t="s">
        <v>86</v>
      </c>
      <c r="E9" s="24">
        <v>1</v>
      </c>
    </row>
    <row r="10" ht="63" spans="1:5">
      <c r="A10" s="19"/>
      <c r="B10" s="20" t="s">
        <v>87</v>
      </c>
      <c r="C10" s="20" t="s">
        <v>88</v>
      </c>
      <c r="D10" s="17" t="s">
        <v>89</v>
      </c>
      <c r="E10" s="18" t="s">
        <v>90</v>
      </c>
    </row>
    <row r="11" ht="15.75" spans="1:5">
      <c r="A11" s="19"/>
      <c r="B11" s="27" t="s">
        <v>91</v>
      </c>
      <c r="C11" s="21" t="s">
        <v>92</v>
      </c>
      <c r="D11" s="17" t="s">
        <v>93</v>
      </c>
      <c r="E11" s="18" t="s">
        <v>94</v>
      </c>
    </row>
    <row r="12" ht="15.75" spans="1:5">
      <c r="A12" s="28"/>
      <c r="B12" s="29"/>
      <c r="C12" s="25"/>
      <c r="D12" s="17" t="s">
        <v>95</v>
      </c>
      <c r="E12" s="18" t="s">
        <v>94</v>
      </c>
    </row>
  </sheetData>
  <mergeCells count="8">
    <mergeCell ref="A2:E2"/>
    <mergeCell ref="B3:E3"/>
    <mergeCell ref="B4:E4"/>
    <mergeCell ref="A5:A12"/>
    <mergeCell ref="B6:B9"/>
    <mergeCell ref="B11:B12"/>
    <mergeCell ref="C6:C8"/>
    <mergeCell ref="C11:C12"/>
  </mergeCells>
  <pageMargins left="0.75" right="0.75" top="1" bottom="1" header="0.5" footer="0.5"/>
  <pageSetup paperSize="9" scale="97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1"/>
  <sheetViews>
    <sheetView tabSelected="1" workbookViewId="0">
      <selection activeCell="D21" sqref="D21"/>
    </sheetView>
  </sheetViews>
  <sheetFormatPr defaultColWidth="9" defaultRowHeight="13.5" outlineLevelCol="4"/>
  <cols>
    <col min="1" max="5" width="18.125" customWidth="1"/>
  </cols>
  <sheetData>
    <row r="1" ht="21" customHeight="1" spans="1:1">
      <c r="A1" s="1" t="s">
        <v>96</v>
      </c>
    </row>
    <row r="2" ht="39" customHeight="1" spans="1:5">
      <c r="A2" s="2" t="s">
        <v>97</v>
      </c>
      <c r="B2" s="2"/>
      <c r="C2" s="2"/>
      <c r="D2" s="2"/>
      <c r="E2" s="2"/>
    </row>
    <row r="3" ht="63" customHeight="1" spans="1:5">
      <c r="A3" s="3" t="s">
        <v>98</v>
      </c>
      <c r="B3" s="4" t="s">
        <v>99</v>
      </c>
      <c r="C3" s="5"/>
      <c r="D3" s="5"/>
      <c r="E3" s="6"/>
    </row>
    <row r="4" ht="26" customHeight="1" spans="1:5">
      <c r="A4" s="7" t="s">
        <v>100</v>
      </c>
      <c r="B4" s="3" t="s">
        <v>101</v>
      </c>
      <c r="C4" s="3" t="s">
        <v>102</v>
      </c>
      <c r="D4" s="3" t="s">
        <v>103</v>
      </c>
      <c r="E4" s="3" t="s">
        <v>104</v>
      </c>
    </row>
    <row r="5" ht="30" spans="1:5">
      <c r="A5" s="8"/>
      <c r="B5" s="7" t="s">
        <v>105</v>
      </c>
      <c r="C5" s="3" t="s">
        <v>106</v>
      </c>
      <c r="D5" s="3" t="s">
        <v>107</v>
      </c>
      <c r="E5" s="9">
        <v>1</v>
      </c>
    </row>
    <row r="6" ht="15" spans="1:5">
      <c r="A6" s="8"/>
      <c r="B6" s="8"/>
      <c r="C6" s="3" t="s">
        <v>108</v>
      </c>
      <c r="D6" s="3" t="s">
        <v>109</v>
      </c>
      <c r="E6" s="9">
        <v>1</v>
      </c>
    </row>
    <row r="7" ht="24" customHeight="1" spans="1:5">
      <c r="A7" s="8"/>
      <c r="B7" s="8"/>
      <c r="C7" s="3" t="s">
        <v>110</v>
      </c>
      <c r="D7" s="3" t="s">
        <v>111</v>
      </c>
      <c r="E7" s="3" t="s">
        <v>112</v>
      </c>
    </row>
    <row r="8" ht="22" customHeight="1" spans="1:5">
      <c r="A8" s="8"/>
      <c r="B8" s="10"/>
      <c r="C8" s="3" t="s">
        <v>113</v>
      </c>
      <c r="D8" s="3" t="s">
        <v>114</v>
      </c>
      <c r="E8" s="9">
        <v>1</v>
      </c>
    </row>
    <row r="9" ht="36" customHeight="1" spans="1:5">
      <c r="A9" s="8"/>
      <c r="B9" s="7" t="s">
        <v>115</v>
      </c>
      <c r="C9" s="3" t="s">
        <v>116</v>
      </c>
      <c r="D9" s="3" t="s">
        <v>117</v>
      </c>
      <c r="E9" s="3" t="s">
        <v>118</v>
      </c>
    </row>
    <row r="10" ht="51" customHeight="1" spans="1:5">
      <c r="A10" s="8"/>
      <c r="B10" s="10"/>
      <c r="C10" s="3" t="s">
        <v>119</v>
      </c>
      <c r="D10" s="3" t="s">
        <v>120</v>
      </c>
      <c r="E10" s="3" t="s">
        <v>121</v>
      </c>
    </row>
    <row r="11" ht="15" spans="1:5">
      <c r="A11" s="10"/>
      <c r="B11" s="3" t="s">
        <v>122</v>
      </c>
      <c r="C11" s="3" t="s">
        <v>123</v>
      </c>
      <c r="D11" s="3" t="s">
        <v>124</v>
      </c>
      <c r="E11" s="3" t="s">
        <v>125</v>
      </c>
    </row>
  </sheetData>
  <mergeCells count="5">
    <mergeCell ref="A2:E2"/>
    <mergeCell ref="B3:E3"/>
    <mergeCell ref="A4:A11"/>
    <mergeCell ref="B5:B8"/>
    <mergeCell ref="B9:B10"/>
  </mergeCells>
  <pageMargins left="0.75" right="0.75" top="1" bottom="1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2023年第二批学生资助补助中央、省和州级资金下达表</vt:lpstr>
      <vt:lpstr>2023年第二批学生资助补助中央、省和州级资金分配明细表</vt:lpstr>
      <vt:lpstr>绩效目标表2-1</vt:lpstr>
      <vt:lpstr>绩效目标表2-2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梁河财政</cp:lastModifiedBy>
  <dcterms:created xsi:type="dcterms:W3CDTF">2023-05-12T11:15:00Z</dcterms:created>
  <dcterms:modified xsi:type="dcterms:W3CDTF">2023-12-07T07:57:11Z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2052-11.8.2.10393</vt:lpwstr>
  </property>
</Properties>
</file>